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U:\ENG-SECC\1 Obras\ano2023\2305C - Coreto Lg C. Joaquim Matias\A - Fase de Concurso\3 - Caderno de Encargos\PLATAFORMA\"/>
    </mc:Choice>
  </mc:AlternateContent>
  <bookViews>
    <workbookView xWindow="-120" yWindow="-120" windowWidth="38640" windowHeight="21240"/>
  </bookViews>
  <sheets>
    <sheet name="orçamento "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6" i="1" l="1"/>
  <c r="F67" i="1"/>
  <c r="F68" i="1"/>
  <c r="F69" i="1"/>
  <c r="F70" i="1"/>
  <c r="F61" i="1"/>
  <c r="F62" i="1"/>
  <c r="F64" i="1"/>
  <c r="F65" i="1"/>
  <c r="F51" i="1"/>
  <c r="F52" i="1"/>
  <c r="F53" i="1"/>
  <c r="F54" i="1"/>
  <c r="F55" i="1"/>
  <c r="F56" i="1"/>
  <c r="F57" i="1"/>
  <c r="F59" i="1"/>
  <c r="F60" i="1"/>
  <c r="F43" i="1"/>
  <c r="F45" i="1"/>
  <c r="F46" i="1"/>
  <c r="F47" i="1"/>
  <c r="F48" i="1"/>
  <c r="F50" i="1"/>
  <c r="F38" i="1"/>
  <c r="F39" i="1"/>
  <c r="F41" i="1"/>
  <c r="F42" i="1"/>
  <c r="F29" i="1"/>
  <c r="F30" i="1"/>
  <c r="F31" i="1"/>
  <c r="F32" i="1"/>
  <c r="F33" i="1"/>
  <c r="F35" i="1"/>
  <c r="F36" i="1"/>
  <c r="F37" i="1"/>
  <c r="F19" i="1"/>
  <c r="F20" i="1"/>
  <c r="F21" i="1"/>
  <c r="F22" i="1"/>
  <c r="F23" i="1"/>
  <c r="F24" i="1"/>
  <c r="F25" i="1"/>
  <c r="F26" i="1"/>
  <c r="F27" i="1"/>
  <c r="F7" i="1"/>
  <c r="F8" i="1"/>
  <c r="F11" i="1"/>
  <c r="F12" i="1"/>
  <c r="F13" i="1"/>
  <c r="F15" i="1"/>
  <c r="F16" i="1"/>
  <c r="F17" i="1"/>
  <c r="F6" i="1"/>
  <c r="F71" i="1" l="1"/>
</calcChain>
</file>

<file path=xl/sharedStrings.xml><?xml version="1.0" encoding="utf-8"?>
<sst xmlns="http://schemas.openxmlformats.org/spreadsheetml/2006/main" count="193" uniqueCount="139">
  <si>
    <t>Demolição da fonte existente, incluindo carga e transporte dos produtos sobrantes a vazadouro.</t>
  </si>
  <si>
    <t>vg</t>
  </si>
  <si>
    <t>Remoção cuidada e armazenamento da Nora e do Brazão existentes, para posterior recolocação.</t>
  </si>
  <si>
    <t>un</t>
  </si>
  <si>
    <t>m2</t>
  </si>
  <si>
    <t>1.1</t>
  </si>
  <si>
    <t>1.2</t>
  </si>
  <si>
    <t>1.3</t>
  </si>
  <si>
    <t>1.4</t>
  </si>
  <si>
    <t>1.5</t>
  </si>
  <si>
    <t>1.6</t>
  </si>
  <si>
    <t>CORETO</t>
  </si>
  <si>
    <t>Abertura de fundações para estrutura do coreto, incluindo todos os acessórios, materiais e trabalhos mecânicos ou manuais necessários à sua perfeita execução.</t>
  </si>
  <si>
    <t>m3</t>
  </si>
  <si>
    <t>Aterro com tout-venant na envolvente das fundações do coreto, incluindo compactação e todos os trabalhos mecânicos ou manuais necessários à sua perfeita execução.</t>
  </si>
  <si>
    <t>Execução de estrutura do novo Coreto, em betão armado C25/30 e aço A400, com 1,30 m de altura e planta em Octógono com 2,28 m cada lado, nos seguintes elementos:</t>
  </si>
  <si>
    <t>1.4.1</t>
  </si>
  <si>
    <t>Sapata continua, com 0,80 m de largura e 0,40 m de altura.
Armadura Longitudinal Ø 10 // 15
Armadura Transversal Ø 8 // 15</t>
  </si>
  <si>
    <t>Cofragem</t>
  </si>
  <si>
    <t>Aço</t>
  </si>
  <si>
    <t>kg</t>
  </si>
  <si>
    <t>Betão</t>
  </si>
  <si>
    <t>Parede, com 20 cm de espessura e 1,60 m de altura, acima da sapata.
Armadura Longitudinal Ø 8 // 15
Armadura Transversal Ø 10 // 15</t>
  </si>
  <si>
    <t>Laje com 20 cm de espessura.
Armadura em malha dupla Ø 12 # 15</t>
  </si>
  <si>
    <t>Revestimento da bordadura do coreto, com a aplicação de revestimento e capeamento em pedra calcária branco com 0,30x0,03 m, com pingadeira, incluindo todos os materiais e trabalhos mecânicos ou manuais necessários à sua perfeita execução.</t>
  </si>
  <si>
    <t>Execução de betonilha afagada na base do coreto, incluindo todos os materiais e trabalhos mecânicos ou manuais necessários à sua perfeita execução.</t>
  </si>
  <si>
    <t>1.7</t>
  </si>
  <si>
    <t>Aplicação do Brazão da Vila de Pataias, em pedra, removido do fontanário existente, na lateral do coreto novo.</t>
  </si>
  <si>
    <t>1.8</t>
  </si>
  <si>
    <t>1.9</t>
  </si>
  <si>
    <t>Fornecimento de negativo para Eletricidade e ITED até ao interior do coreto, para posteriores ligações.</t>
  </si>
  <si>
    <t>1.10</t>
  </si>
  <si>
    <t>1.11</t>
  </si>
  <si>
    <t>Fornecimento e aplicação de porta metálica lisa, de cor a escolher, para acesso à zona de arrumos debaixo do coreto, incluindo fechadura e todos os trabalhos necessários a um bom acabamento.</t>
  </si>
  <si>
    <t>2</t>
  </si>
  <si>
    <t>2.1</t>
  </si>
  <si>
    <t>Abertura e tapamento de vala de eletricidade, incluindo aplicação de tubo corrugado vermelho de diversos diâmetros e todos os trabalhos necessários.</t>
  </si>
  <si>
    <t>2.2</t>
  </si>
  <si>
    <t>Aplicação de caixas de eletricidade, incluindo fornecimento e aplicação de tampas de FFD da classe B125 e todos os trabalhos necessários a um bom acabamento.</t>
  </si>
  <si>
    <t>2.3</t>
  </si>
  <si>
    <t>2.4</t>
  </si>
  <si>
    <t>Relocalização de árvores de pequeno porte existentes na zona oeste do largo, incluindo remoção de relva, abertura de cova e colocação das árvores e respetivos tutores e reaplicação da relva.</t>
  </si>
  <si>
    <t>2.5</t>
  </si>
  <si>
    <t>4.2</t>
  </si>
  <si>
    <t>Lajes de fundo, com 20 cm de espessura.
Armadura em malha dupla Ø 10 # 15</t>
  </si>
  <si>
    <t>Paredes, com 25 cm de espessura.
Armadura Longitudinal Ø 10 // 15
Armadura Transversal Ø 8 // 15</t>
  </si>
  <si>
    <t>Maciço para colocação da Nora
Armadura Longitudinal Ø 10 // 15
Armadura Transversal Ø 8 // 15</t>
  </si>
  <si>
    <t>Fornecimento e aplicação de Tela de PVC de 1,2 mm de espessura, reforçada com armadura de malha de fibra de vidro, de cor cinza claro, tipo ECO PVC 1,2 ou equivalente, incluindo todos os remates e acessórios necessário à sua fixação.</t>
  </si>
  <si>
    <t>3.1</t>
  </si>
  <si>
    <t>Fornecimento e execução de  camadas base  e sub-base de material granular britado de granulometria extensa (tout-venant), com 0,15m de espessura, incluindo abertura, regularização, compactação e rega do fundo de caixa de pavimento e ainda todos os materiais, trabalhos, acessórios e equipamentos mecânicos ou manuais necessários à sua perfeita execução, de acordo com as peças do projeto.</t>
  </si>
  <si>
    <t>Fornecimento e execução de pavimento em cubos de granito de cor cinza, com 5/7 cm de dimensão, calçada aplicada em linha, incluindo faixas limitadoras em granito de cor preto, com 15 cm de largura, uma camada de  assentamento em  base de areia ou pó de pedra com traço de cimento 1:4, com 0,05m de espessura, e regularização da caixa do pavimento à régua, e juntas com mistura de cimento e areia, e ainda  todos os materiais, trabalhos, acessórios e equipamentos mecânicos ou manuais necessários à sua perfeita execução, de acordo com as peças do projeto.</t>
  </si>
  <si>
    <t>4.1</t>
  </si>
  <si>
    <t>Demolição da totalidade do coreto existente, incluindo desativação da instalação elétrica, triagem, carga e transporte dos produtos sobrantes a vazadouro.</t>
  </si>
  <si>
    <t>1.4.2</t>
  </si>
  <si>
    <t>1.4.2.1</t>
  </si>
  <si>
    <t>1.4.1.2</t>
  </si>
  <si>
    <t>1.4.2.2</t>
  </si>
  <si>
    <t>1.4.2.3</t>
  </si>
  <si>
    <t>1.4.1.1</t>
  </si>
  <si>
    <t>1.4.1.3</t>
  </si>
  <si>
    <t>1.5.1</t>
  </si>
  <si>
    <t>1.5.2</t>
  </si>
  <si>
    <t>1.5.3</t>
  </si>
  <si>
    <t>1.12</t>
  </si>
  <si>
    <t>1.12.1</t>
  </si>
  <si>
    <t>1.12.2</t>
  </si>
  <si>
    <t>1.12.3</t>
  </si>
  <si>
    <t>1.12.4</t>
  </si>
  <si>
    <t>1.13</t>
  </si>
  <si>
    <t>TRABALHOS DE INFRAESTRUTURAS</t>
  </si>
  <si>
    <t>3</t>
  </si>
  <si>
    <t>3.2</t>
  </si>
  <si>
    <t>3.3</t>
  </si>
  <si>
    <t>PAVIMENTAÇÃO EM CALÇADA MIÚDA EM GRANITO</t>
  </si>
  <si>
    <t>Execução de 2 jogos de lazer, jogo do galo e jogo da macaca, marcados em calçada de granito preto no pavimento, incluindo todos os materiais, trabalhos necessários à sua perfeita execução.</t>
  </si>
  <si>
    <t>Execução de estrutura do Espelho de Água em betão armado C25/30 e aço A400, nos seguintes elementos:</t>
  </si>
  <si>
    <t>Revestimento das paredes exteriores do espelho de água, com reboco, incluindo salpico, rede 5x5 mm e posterior pintura à cor branco.</t>
  </si>
  <si>
    <t>Recolocação da Nora existente, no novo maciço executado na Zona 2 do espelho de água, incluindo decapagem e pintura.</t>
  </si>
  <si>
    <t>5.1</t>
  </si>
  <si>
    <t>5.2</t>
  </si>
  <si>
    <t>5.3</t>
  </si>
  <si>
    <t>Preparação da instalação para Mupi de Publicidade, em local a definir, com a execução de abertura e tapamento de vala e colocação de 2 tubos corrugados DN75 Verdes e 2 tubos corrugados DN75 Vermelhos.</t>
  </si>
  <si>
    <t>5.4</t>
  </si>
  <si>
    <t>Relocalização de árvores de pequeno porte existentes no largo, incluindo abertura de cova e colocação da árvore com a terra que envolve a mesma atualmente.</t>
  </si>
  <si>
    <t>4.3</t>
  </si>
  <si>
    <t>4.4</t>
  </si>
  <si>
    <t>ESPELHO DE ÁGUA</t>
  </si>
  <si>
    <t>4.5</t>
  </si>
  <si>
    <t>4.5.1</t>
  </si>
  <si>
    <t>4.5.2</t>
  </si>
  <si>
    <t>4.5.3</t>
  </si>
  <si>
    <t>4.5.4</t>
  </si>
  <si>
    <t>4.5.5</t>
  </si>
  <si>
    <t>4.5.6</t>
  </si>
  <si>
    <t>4.5.7</t>
  </si>
  <si>
    <t>4.5.8</t>
  </si>
  <si>
    <t>Execução de betonilha nos pavimentos de forma a criar pendentes, incluindo todos os trabalhos necessários a um bom acabamento.</t>
  </si>
  <si>
    <t>Limpeza com jato de água e hipoclorito, aplicação de hidrofugante CIN, ou equivalente e relocação em novo local, na zona ajardinada, da Placa em pedra Identificativa da Praça.</t>
  </si>
  <si>
    <t xml:space="preserve">6. </t>
  </si>
  <si>
    <t>PAVIMENTAÇÃO EM CALÇADA GROSSA NO  LAMEIRÃO</t>
  </si>
  <si>
    <t>6.1</t>
  </si>
  <si>
    <t>6.2</t>
  </si>
  <si>
    <t>6.3</t>
  </si>
  <si>
    <t>6.4</t>
  </si>
  <si>
    <t>6.5</t>
  </si>
  <si>
    <t>6.6</t>
  </si>
  <si>
    <t>6.7</t>
  </si>
  <si>
    <t>Assentamento de lancil em aço cortem, sendo o aço fornecido pelo dono de obra</t>
  </si>
  <si>
    <t>Fornecimento e aplicação de calçada grossa, de calcário numa camada de  assentamento em  base de areia ou pó de pedra com traço de cimento 1:4, com 0,05m de espessura, e regularização da caixa do pavimento à régua, e juntas com mistura de cimento e areia, e ainda  todos os materiais, trabalhos, acessórios e equipamentos mecânicos ou manuais necessários à sua perfeita execução.</t>
  </si>
  <si>
    <t>Fornecimento e assentamento de caleira em ferro fundido classe D400.</t>
  </si>
  <si>
    <t>Fornecimento e assentamento de sumidouro em ferro fundido classe D400</t>
  </si>
  <si>
    <t>Abertura de vala , fornecimento e aplicação de tubo pvc dn 160 pn10, incluindo curva bem como ligação a caixa de visita existente.</t>
  </si>
  <si>
    <t>Fornecimento e aplicação de tampa rebaixada de classe D400 diam 600, para aplicação de calçada</t>
  </si>
  <si>
    <t>OUTROS</t>
  </si>
  <si>
    <t xml:space="preserve"> Coluna quadrada com secção 20x20cm até aos 90cm de altura e 17x17cm dos 90cm até aos 260cm de altura, com os cantos sotados, pré-fabricada em betão cinzento armado;</t>
  </si>
  <si>
    <t xml:space="preserve"> Painel balaustrada com 90cm de altura e comprimento aproximado de 2,07m, pré-fabricado em betão cinzento armado;</t>
  </si>
  <si>
    <t>m</t>
  </si>
  <si>
    <t>Câmara Municipal de Alcobaça</t>
  </si>
  <si>
    <t>LISTA DE PREÇOS UNITÁRIOS</t>
  </si>
  <si>
    <t>Art.</t>
  </si>
  <si>
    <t>Designação</t>
  </si>
  <si>
    <t>UN</t>
  </si>
  <si>
    <t>QUANT</t>
  </si>
  <si>
    <t>P.UNIT.</t>
  </si>
  <si>
    <t>P.TOTAL</t>
  </si>
  <si>
    <t>Empreitada 2305C - Coreto para o Largo Comendador Joaquim Matias e outros trabalhos de pavimentação em Pataias e Alcobaça</t>
  </si>
  <si>
    <t xml:space="preserve">Revestimento das paredes exteriores do coreto, com reboco, incluindo salpico, rede 5x5 mm e posterior pintura a definir em obra. </t>
  </si>
  <si>
    <t xml:space="preserve"> Painéis com 7 cm de espessura em betão armado para a cobertura com colocação sobre a estrutura metálica em triangulo.</t>
  </si>
  <si>
    <t>Corte e remoção de árvores de grande porte e arbustos junto ao quiosque, incluindo desenraizamento e transporte a local a indicar e todos os trabalhos necessários.</t>
  </si>
  <si>
    <t>Execução de calçada grossa de calcário, em estacionamento na zona oeste do largo, incluindo demolição de lancil da floreira, abertura de caixa e colocação de tout-venant compactado e fechamento de juntas com traço de areia e cimento.</t>
  </si>
  <si>
    <t>Ligação e abastecimento de água ao espelho de água, incluindo abertura e tapamento de vala, tubagem e todos os trabalhos necessários.</t>
  </si>
  <si>
    <t>Relocalização de caixas pluviais existentes na zona do espelho de água, incluindo retificação da tubagem e todos os trabalhos necessários.</t>
  </si>
  <si>
    <t>Execução do acabamento exterior dos muros do espelho de água com a aplicação de revestimento e capeamento em pedra calcária branco com as dimensões 0,30x0,30m e 0,15x0,30m, incluindo todos os materiais e trabalhos mecânicos ou manuais necessários à sua perfeita execução. ver pormenores de construção. [Des.7.1_P9.2]</t>
  </si>
  <si>
    <t>Preparação da instalação para Videoprojector, junto às Instalações sanitárias, com a execução de abertura e tapamento de vala e colocação de 2 tubos corrugados DN75 Verdes e 2 tubos corrugados DN75 Vermelhos.</t>
  </si>
  <si>
    <t>Preparação de fundo de caixa, incluindo rebaixamento, remoção a vazadouro de material em excesso e regularização á nova cota com compactação</t>
  </si>
  <si>
    <t>Aplicação das notas musicais, em serralharia, removido do coreto existente, na lateral do coreto novo.</t>
  </si>
  <si>
    <t xml:space="preserve"> Estrutura metálica para a cobertura, execução de lintéis superiores, em tubo de aço 200x100x4 mm em suporte de painel,  em tubo aço 120x60x4mm e cantoneira 40x4mm, com tratamento decapado metalizado e pintado;</t>
  </si>
  <si>
    <r>
      <t xml:space="preserve">Fornecimento de </t>
    </r>
    <r>
      <rPr>
        <b/>
        <sz val="11"/>
        <rFont val="Calibri"/>
        <family val="2"/>
        <scheme val="minor"/>
      </rPr>
      <t>estrutura do coreto</t>
    </r>
    <r>
      <rPr>
        <sz val="11"/>
        <rFont val="Calibri"/>
        <family val="2"/>
        <scheme val="minor"/>
      </rPr>
      <t xml:space="preserve"> em elementos pré-fabricados em betão CINZENTO C30/37, XC4, e vigas em tubos metálicos e armadura em aço A500 NR SD, pintado com a cor a definir em obra, incluindo montagem e todos os trabalhos necessários a um bom acabamento, com as seguintes características:</t>
    </r>
  </si>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</sst>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4" formatCode="_-* #,##0.00\ &quot;€&quot;_-;\-* #,##0.00\ &quot;€&quot;_-;_-* &quot;-&quot;??\ &quot;€&quot;_-;_-@_-"/>
    <numFmt numFmtId="164" formatCode="#,###.000"/>
    <numFmt numFmtId="165" formatCode="#,##0.00\ [$€-1]"/>
    <numFmt numFmtId="166" formatCode="_-* #,##0.00\ [$€-1]_-;\-* #,##0.00\ [$€-1]_-;_-* &quot;-&quot;??\ [$€-1]_-"/>
    <numFmt numFmtId="167" formatCode="_(&quot;$&quot;* #,##0.00_);_(&quot;$&quot;* \(#,##0.00\);_(&quot;$&quot;* &quot;-&quot;??_);_(@_)"/>
    <numFmt numFmtId="168" formatCode="_([$€]* #,##0.00_);_([$€]* \(#,##0.00\);_([$€]* &quot;-&quot;??_);_(@_)"/>
    <numFmt numFmtId="169" formatCode="#,##0.00\ &quot;€&quot;"/>
    <numFmt numFmtId="170" formatCode="#,###.00"/>
    <numFmt numFmtId="171" formatCode="#,##0.00&quot; €&quot;"/>
  </numFmts>
  <fonts count="26" x14ac:knownFonts="1">
    <font>
      <sz val="11"/>
      <color theme="1"/>
      <name val="Calibri"/>
      <family val="2"/>
      <scheme val="minor"/>
    </font>
    <font>
      <sz val="10"/>
      <name val="Arial"/>
      <family val="2"/>
    </font>
    <font>
      <sz val="10"/>
      <name val="Verdana"/>
    </font>
    <font>
      <sz val="10"/>
      <name val="Verdana"/>
      <family val="2"/>
    </font>
    <font>
      <sz val="9"/>
      <name val="Arial"/>
      <family val="2"/>
    </font>
    <font>
      <sz val="10"/>
      <name val="Arial"/>
    </font>
    <font>
      <b/>
      <sz val="18"/>
      <color indexed="56"/>
      <name val="Cambria"/>
      <family val="2"/>
    </font>
    <font>
      <sz val="11"/>
      <color indexed="20"/>
      <name val="Calibri"/>
      <family val="2"/>
    </font>
    <font>
      <sz val="11"/>
      <color indexed="60"/>
      <name val="Calibri"/>
      <family val="2"/>
    </font>
    <font>
      <b/>
      <sz val="11"/>
      <color indexed="63"/>
      <name val="Calibri"/>
      <family val="2"/>
    </font>
    <font>
      <b/>
      <sz val="11"/>
      <color indexed="52"/>
      <name val="Calibri"/>
      <family val="2"/>
    </font>
    <font>
      <b/>
      <sz val="11"/>
      <color indexed="9"/>
      <name val="Calibri"/>
      <family val="2"/>
    </font>
    <font>
      <i/>
      <sz val="11"/>
      <color indexed="23"/>
      <name val="Calibri"/>
      <family val="2"/>
    </font>
    <font>
      <sz val="11"/>
      <color indexed="9"/>
      <name val="Calibri"/>
      <family val="2"/>
    </font>
    <font>
      <sz val="11"/>
      <color indexed="8"/>
      <name val="Calibri"/>
      <family val="2"/>
    </font>
    <font>
      <sz val="10"/>
      <name val="Times New Roman"/>
      <family val="1"/>
    </font>
    <font>
      <sz val="10"/>
      <name val="MS Sans Serif"/>
      <family val="2"/>
    </font>
    <font>
      <sz val="10"/>
      <color indexed="8"/>
      <name val="Helvetica"/>
      <family val="2"/>
    </font>
    <font>
      <sz val="10"/>
      <name val="MS Sans Serif"/>
    </font>
    <font>
      <sz val="11"/>
      <color theme="1"/>
      <name val="Calibri"/>
      <family val="2"/>
      <scheme val="minor"/>
    </font>
    <font>
      <b/>
      <sz val="11"/>
      <name val="Calibri"/>
      <family val="2"/>
      <scheme val="minor"/>
    </font>
    <font>
      <b/>
      <sz val="11"/>
      <color indexed="8"/>
      <name val="Calibri"/>
      <family val="2"/>
      <scheme val="minor"/>
    </font>
    <font>
      <sz val="11"/>
      <name val="Calibri"/>
      <family val="2"/>
      <scheme val="minor"/>
    </font>
    <font>
      <sz val="11"/>
      <color indexed="8"/>
      <name val="Calibri"/>
      <family val="2"/>
      <scheme val="minor"/>
    </font>
    <font>
      <sz val="11"/>
      <name val="Calibri"/>
      <family val="2"/>
    </font>
    <font>
      <b/>
      <sz val="11"/>
      <name val="Calibri"/>
      <family val="2"/>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theme="4" tint="0.59999389629810485"/>
        <bgColor indexed="64"/>
      </patternFill>
    </fill>
    <fill>
      <patternFill patternType="solid">
        <fgColor theme="0"/>
        <bgColor indexed="64"/>
      </patternFill>
    </fill>
  </fills>
  <borders count="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60">
    <xf numFmtId="0" fontId="0" fillId="0" borderId="0"/>
    <xf numFmtId="49" fontId="2" fillId="0" borderId="0">
      <alignment horizontal="left" vertical="center"/>
    </xf>
    <xf numFmtId="0" fontId="1" fillId="0" borderId="0"/>
    <xf numFmtId="164" fontId="3" fillId="0" borderId="0">
      <alignment horizontal="right" vertical="center"/>
    </xf>
    <xf numFmtId="166" fontId="1" fillId="0" borderId="0" applyFont="0" applyFill="0" applyBorder="0" applyAlignment="0" applyProtection="0"/>
    <xf numFmtId="0" fontId="14" fillId="2" borderId="0" applyNumberFormat="0" applyBorder="0" applyAlignment="0" applyProtection="0"/>
    <xf numFmtId="0" fontId="14" fillId="4" borderId="0" applyNumberFormat="0" applyBorder="0" applyAlignment="0" applyProtection="0"/>
    <xf numFmtId="4" fontId="4" fillId="0" borderId="1">
      <alignment horizontal="center" wrapText="1"/>
    </xf>
    <xf numFmtId="0" fontId="5" fillId="0" borderId="0"/>
    <xf numFmtId="0" fontId="14" fillId="3"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7" fillId="3" borderId="0" applyNumberFormat="0" applyBorder="0" applyAlignment="0" applyProtection="0"/>
    <xf numFmtId="0" fontId="10" fillId="20" borderId="1" applyNumberFormat="0" applyAlignment="0" applyProtection="0"/>
    <xf numFmtId="0" fontId="11" fillId="21" borderId="2" applyNumberFormat="0" applyAlignment="0" applyProtection="0"/>
    <xf numFmtId="0" fontId="5" fillId="0" borderId="0"/>
    <xf numFmtId="168" fontId="1" fillId="0" borderId="0" applyFont="0" applyFill="0" applyBorder="0" applyAlignment="0" applyProtection="0"/>
    <xf numFmtId="0" fontId="14" fillId="0" borderId="0"/>
    <xf numFmtId="0" fontId="12" fillId="0" borderId="0" applyNumberFormat="0" applyFill="0" applyBorder="0" applyAlignment="0" applyProtection="0"/>
    <xf numFmtId="0" fontId="1" fillId="0" borderId="0"/>
    <xf numFmtId="167" fontId="1" fillId="0" borderId="0" applyFont="0" applyFill="0" applyBorder="0" applyAlignment="0" applyProtection="0"/>
    <xf numFmtId="0" fontId="8" fillId="22" borderId="0" applyNumberFormat="0" applyBorder="0" applyAlignment="0" applyProtection="0"/>
    <xf numFmtId="0" fontId="16" fillId="0" borderId="0"/>
    <xf numFmtId="0" fontId="1" fillId="0" borderId="0"/>
    <xf numFmtId="0" fontId="1" fillId="0" borderId="0"/>
    <xf numFmtId="0" fontId="1" fillId="0" borderId="0"/>
    <xf numFmtId="0" fontId="15" fillId="0" borderId="0"/>
    <xf numFmtId="0" fontId="1" fillId="0" borderId="0"/>
    <xf numFmtId="0" fontId="18" fillId="0" borderId="0"/>
    <xf numFmtId="0" fontId="17" fillId="0" borderId="0" applyNumberFormat="0" applyFill="0" applyBorder="0" applyProtection="0">
      <alignment vertical="top" wrapText="1"/>
    </xf>
    <xf numFmtId="0" fontId="9" fillId="20" borderId="3" applyNumberFormat="0" applyAlignment="0" applyProtection="0"/>
    <xf numFmtId="9" fontId="16" fillId="0" borderId="0" applyFont="0" applyFill="0" applyBorder="0" applyAlignment="0" applyProtection="0"/>
    <xf numFmtId="0" fontId="6" fillId="0" borderId="0" applyNumberFormat="0" applyFill="0" applyBorder="0" applyAlignment="0" applyProtection="0"/>
    <xf numFmtId="0" fontId="5" fillId="0" borderId="0"/>
    <xf numFmtId="0" fontId="5" fillId="0" borderId="0"/>
    <xf numFmtId="0" fontId="5" fillId="0" borderId="0"/>
    <xf numFmtId="0" fontId="1" fillId="0" borderId="0"/>
    <xf numFmtId="0" fontId="19" fillId="0" borderId="0"/>
    <xf numFmtId="49" fontId="3" fillId="0" borderId="0">
      <alignment horizontal="left" vertical="center"/>
    </xf>
    <xf numFmtId="170" fontId="3" fillId="0" borderId="0">
      <alignment horizontal="right" vertical="center"/>
    </xf>
    <xf numFmtId="44" fontId="1" fillId="0" borderId="0" applyFill="0" applyBorder="0" applyAlignment="0" applyProtection="0"/>
  </cellStyleXfs>
  <cellXfs count="41">
    <xf numFmtId="0" fontId="0" fillId="0" borderId="0" xfId="0"/>
    <xf numFmtId="0" fontId="0" fillId="0" borderId="0" xfId="0" applyAlignment="1">
      <alignment wrapText="1"/>
    </xf>
    <xf numFmtId="0" fontId="20" fillId="23" borderId="4" xfId="42" applyFont="1" applyFill="1" applyBorder="1" applyAlignment="1">
      <alignment horizontal="center" vertical="center" wrapText="1"/>
    </xf>
    <xf numFmtId="0" fontId="22" fillId="0" borderId="4" xfId="42" applyFont="1" applyBorder="1" applyAlignment="1">
      <alignment horizontal="left" vertical="center" wrapText="1"/>
    </xf>
    <xf numFmtId="0" fontId="22" fillId="0" borderId="4" xfId="42" applyFont="1" applyBorder="1" applyAlignment="1">
      <alignment horizontal="center" vertical="center" wrapText="1"/>
    </xf>
    <xf numFmtId="4" fontId="23" fillId="0" borderId="4" xfId="42" applyNumberFormat="1" applyFont="1" applyBorder="1" applyAlignment="1">
      <alignment horizontal="center" vertical="center" wrapText="1"/>
    </xf>
    <xf numFmtId="165" fontId="22" fillId="0" borderId="4" xfId="42" applyNumberFormat="1" applyFont="1" applyBorder="1" applyAlignment="1">
      <alignment horizontal="center" vertical="center" wrapText="1"/>
    </xf>
    <xf numFmtId="4" fontId="22" fillId="0" borderId="4" xfId="42" applyNumberFormat="1" applyFont="1" applyBorder="1" applyAlignment="1">
      <alignment horizontal="center" vertical="center" wrapText="1"/>
    </xf>
    <xf numFmtId="0" fontId="22" fillId="0" borderId="4" xfId="42" applyFont="1" applyBorder="1" applyAlignment="1">
      <alignment horizontal="justify" vertical="justify" wrapText="1"/>
    </xf>
    <xf numFmtId="4" fontId="22" fillId="0" borderId="4" xfId="0" applyNumberFormat="1" applyFont="1" applyBorder="1" applyAlignment="1">
      <alignment horizontal="center" vertical="center" wrapText="1"/>
    </xf>
    <xf numFmtId="0" fontId="22" fillId="24" borderId="4" xfId="42" applyFont="1" applyFill="1" applyBorder="1" applyAlignment="1">
      <alignment horizontal="left" vertical="center" wrapText="1"/>
    </xf>
    <xf numFmtId="0" fontId="20" fillId="24" borderId="4" xfId="42" applyFont="1" applyFill="1" applyBorder="1" applyAlignment="1">
      <alignment horizontal="center" vertical="center" wrapText="1"/>
    </xf>
    <xf numFmtId="4" fontId="21" fillId="24" borderId="4" xfId="42" applyNumberFormat="1" applyFont="1" applyFill="1" applyBorder="1" applyAlignment="1">
      <alignment horizontal="center" vertical="center" wrapText="1"/>
    </xf>
    <xf numFmtId="165" fontId="20" fillId="24" borderId="4" xfId="42" applyNumberFormat="1" applyFont="1" applyFill="1" applyBorder="1" applyAlignment="1">
      <alignment horizontal="center" vertical="center" wrapText="1"/>
    </xf>
    <xf numFmtId="165" fontId="0" fillId="0" borderId="0" xfId="0" applyNumberFormat="1"/>
    <xf numFmtId="4" fontId="0" fillId="0" borderId="4" xfId="55" applyNumberFormat="1" applyFont="1" applyBorder="1" applyAlignment="1">
      <alignment horizontal="center" vertical="distributed" wrapText="1"/>
    </xf>
    <xf numFmtId="169" fontId="22" fillId="0" borderId="4" xfId="42" applyNumberFormat="1" applyFont="1" applyBorder="1" applyAlignment="1">
      <alignment vertical="distributed" wrapText="1"/>
    </xf>
    <xf numFmtId="4" fontId="0" fillId="0" borderId="4" xfId="55" applyNumberFormat="1" applyFont="1" applyBorder="1" applyAlignment="1">
      <alignment horizontal="left" vertical="distributed" wrapText="1"/>
    </xf>
    <xf numFmtId="0" fontId="0" fillId="0" borderId="0" xfId="0" applyAlignment="1">
      <alignment horizontal="center" vertical="center" wrapText="1"/>
    </xf>
    <xf numFmtId="0" fontId="0" fillId="0" borderId="4" xfId="0" applyBorder="1" applyAlignment="1">
      <alignment horizontal="center" vertical="center" wrapText="1"/>
    </xf>
    <xf numFmtId="49" fontId="22" fillId="0" borderId="4" xfId="54" applyNumberFormat="1" applyFont="1" applyBorder="1" applyAlignment="1">
      <alignment horizontal="center" vertical="center" wrapText="1"/>
    </xf>
    <xf numFmtId="0" fontId="22" fillId="0" borderId="4" xfId="0" applyFont="1" applyBorder="1" applyAlignment="1">
      <alignment horizontal="center" vertical="center" wrapText="1"/>
    </xf>
    <xf numFmtId="49" fontId="21" fillId="24" borderId="4" xfId="54" applyNumberFormat="1" applyFont="1" applyFill="1" applyBorder="1" applyAlignment="1">
      <alignment horizontal="center" vertical="center" wrapText="1"/>
    </xf>
    <xf numFmtId="0" fontId="22" fillId="24" borderId="4" xfId="0" applyFont="1" applyFill="1" applyBorder="1" applyAlignment="1">
      <alignment horizontal="center" vertical="center" wrapText="1"/>
    </xf>
    <xf numFmtId="0" fontId="0" fillId="0" borderId="0" xfId="0" applyAlignment="1">
      <alignment horizontal="center" vertical="center"/>
    </xf>
    <xf numFmtId="0" fontId="24" fillId="0" borderId="0" xfId="0" applyFont="1" applyAlignment="1">
      <alignment vertical="center"/>
    </xf>
    <xf numFmtId="0" fontId="24" fillId="0" borderId="0" xfId="0" applyFont="1" applyAlignment="1">
      <alignment horizontal="center" vertical="center"/>
    </xf>
    <xf numFmtId="0" fontId="25" fillId="0" borderId="0" xfId="0" applyFont="1" applyAlignment="1">
      <alignment horizontal="center" vertical="center"/>
    </xf>
    <xf numFmtId="4" fontId="24" fillId="0" borderId="0" xfId="0" applyNumberFormat="1" applyFont="1" applyAlignment="1">
      <alignment horizontal="center" vertical="center"/>
    </xf>
    <xf numFmtId="0" fontId="25" fillId="0" borderId="0" xfId="0" applyFont="1" applyAlignment="1">
      <alignment horizontal="left" vertical="center"/>
    </xf>
    <xf numFmtId="165" fontId="0" fillId="0" borderId="0" xfId="0" applyNumberFormat="1" applyAlignment="1">
      <alignment horizontal="center" vertical="center"/>
    </xf>
    <xf numFmtId="0" fontId="25" fillId="0" borderId="4" xfId="0" applyFont="1" applyBorder="1" applyAlignment="1">
      <alignment horizontal="center" vertical="center"/>
    </xf>
    <xf numFmtId="171" fontId="25" fillId="0" borderId="4" xfId="0" applyNumberFormat="1" applyFont="1" applyBorder="1" applyAlignment="1">
      <alignment horizontal="center" vertical="center"/>
    </xf>
    <xf numFmtId="165" fontId="0" fillId="0" borderId="4" xfId="0" applyNumberFormat="1" applyBorder="1" applyAlignment="1">
      <alignment horizontal="center" wrapText="1"/>
    </xf>
    <xf numFmtId="0" fontId="0" fillId="0" borderId="5" xfId="0" applyBorder="1" applyAlignment="1">
      <alignment horizontal="center" vertical="center" wrapText="1"/>
    </xf>
    <xf numFmtId="4" fontId="0" fillId="0" borderId="5" xfId="55" applyNumberFormat="1" applyFont="1" applyBorder="1" applyAlignment="1">
      <alignment horizontal="left" vertical="center" wrapText="1"/>
    </xf>
    <xf numFmtId="4" fontId="0" fillId="0" borderId="5" xfId="55" applyNumberFormat="1" applyFont="1" applyBorder="1" applyAlignment="1">
      <alignment horizontal="center" vertical="distributed" wrapText="1"/>
    </xf>
    <xf numFmtId="169" fontId="22" fillId="0" borderId="5" xfId="42" applyNumberFormat="1" applyFont="1" applyBorder="1" applyAlignment="1">
      <alignment vertical="distributed" wrapText="1"/>
    </xf>
    <xf numFmtId="165" fontId="22" fillId="0" borderId="5" xfId="42" applyNumberFormat="1" applyFont="1"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wrapText="1"/>
    </xf>
  </cellXfs>
  <cellStyles count="60">
    <cellStyle name="__unidade e subtotais" xfId="7"/>
    <cellStyle name="20% - Accent1" xfId="5"/>
    <cellStyle name="20% - Accent2" xfId="9"/>
    <cellStyle name="20% - Accent3" xfId="6"/>
    <cellStyle name="20% - Accent4" xfId="10"/>
    <cellStyle name="20% - Accent5" xfId="11"/>
    <cellStyle name="20% - Accent6" xfId="12"/>
    <cellStyle name="40% - Accent1" xfId="13"/>
    <cellStyle name="40% - Accent2" xfId="14"/>
    <cellStyle name="40% - Accent3" xfId="15"/>
    <cellStyle name="40% - Accent4" xfId="16"/>
    <cellStyle name="40% - Accent5" xfId="17"/>
    <cellStyle name="40% - Accent6" xfId="18"/>
    <cellStyle name="60% - Accent1" xfId="19"/>
    <cellStyle name="60% - Accent2" xfId="20"/>
    <cellStyle name="60% - Accent3" xfId="21"/>
    <cellStyle name="60% - Accent4" xfId="22"/>
    <cellStyle name="60% - Accent5" xfId="23"/>
    <cellStyle name="60% - Accent6" xfId="24"/>
    <cellStyle name="Accent1" xfId="25"/>
    <cellStyle name="Accent2" xfId="26"/>
    <cellStyle name="Accent3" xfId="27"/>
    <cellStyle name="Accent4" xfId="28"/>
    <cellStyle name="Accent5" xfId="29"/>
    <cellStyle name="Accent6" xfId="30"/>
    <cellStyle name="Bad" xfId="31"/>
    <cellStyle name="BodyStyle" xfId="1"/>
    <cellStyle name="BodyStyle 2" xfId="57"/>
    <cellStyle name="Calculation" xfId="32"/>
    <cellStyle name="Check Cell" xfId="33"/>
    <cellStyle name="Estilo 1" xfId="34"/>
    <cellStyle name="Euro" xfId="4"/>
    <cellStyle name="Euro 2" xfId="35"/>
    <cellStyle name="Excel Built-in Normal" xfId="36"/>
    <cellStyle name="Explanatory Text" xfId="37"/>
    <cellStyle name="Legal 8½ x 14 in" xfId="38"/>
    <cellStyle name="Moeda 2" xfId="39"/>
    <cellStyle name="Moeda 2 2" xfId="59"/>
    <cellStyle name="Neutral" xfId="40"/>
    <cellStyle name="Normal" xfId="0" builtinId="0"/>
    <cellStyle name="Normal 10" xfId="54"/>
    <cellStyle name="Normal 11" xfId="55"/>
    <cellStyle name="Normal 13" xfId="41"/>
    <cellStyle name="Normal 2" xfId="42"/>
    <cellStyle name="Normal 2 2" xfId="43"/>
    <cellStyle name="Normal 2_auto 20" xfId="44"/>
    <cellStyle name="Normal 3" xfId="45"/>
    <cellStyle name="Normal 3 2" xfId="56"/>
    <cellStyle name="Normal 4" xfId="46"/>
    <cellStyle name="Normal 5" xfId="47"/>
    <cellStyle name="Normal 6" xfId="2"/>
    <cellStyle name="Normal 6 2" xfId="48"/>
    <cellStyle name="Normal 7" xfId="8"/>
    <cellStyle name="Normal 8" xfId="52"/>
    <cellStyle name="Normal 9" xfId="53"/>
    <cellStyle name="Numeric" xfId="3"/>
    <cellStyle name="Numeric 2" xfId="58"/>
    <cellStyle name="Output" xfId="49"/>
    <cellStyle name="Percentagem 2" xfId="50"/>
    <cellStyle name="Title" xfId="5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2"/>
  <sheetViews>
    <sheetView tabSelected="1" workbookViewId="0">
      <selection activeCell="B2" sqref="B2"/>
    </sheetView>
  </sheetViews>
  <sheetFormatPr defaultRowHeight="15" x14ac:dyDescent="0.25"/>
  <cols>
    <col min="1" max="1" width="9.5703125" style="24" customWidth="1"/>
    <col min="2" max="2" width="44.85546875" customWidth="1"/>
    <col min="3" max="3" width="6.7109375" customWidth="1"/>
    <col min="4" max="4" width="8.85546875" customWidth="1"/>
    <col min="5" max="5" width="10.28515625" customWidth="1"/>
    <col min="6" max="6" width="17.28515625" customWidth="1"/>
    <col min="7" max="7" width="16" style="24" customWidth="1"/>
    <col min="13" max="13" width="14.28515625" customWidth="1"/>
  </cols>
  <sheetData>
    <row r="1" spans="1:7" ht="15" customHeight="1" x14ac:dyDescent="0.25">
      <c r="A1" s="29" t="s">
        <v>117</v>
      </c>
      <c r="B1" s="25"/>
      <c r="C1" s="26"/>
      <c r="D1" s="26"/>
      <c r="E1" s="26"/>
      <c r="F1" s="26"/>
    </row>
    <row r="2" spans="1:7" x14ac:dyDescent="0.25">
      <c r="A2" s="25" t="s">
        <v>125</v>
      </c>
      <c r="B2" s="25"/>
      <c r="C2" s="25"/>
      <c r="D2" s="25"/>
      <c r="E2" s="25"/>
      <c r="F2" s="25"/>
    </row>
    <row r="3" spans="1:7" ht="15" customHeight="1" x14ac:dyDescent="0.25">
      <c r="A3" s="26"/>
      <c r="B3" s="27" t="s">
        <v>118</v>
      </c>
      <c r="C3" s="26"/>
      <c r="D3" s="28"/>
      <c r="E3" s="26"/>
      <c r="F3" s="26"/>
    </row>
    <row r="4" spans="1:7" x14ac:dyDescent="0.25">
      <c r="A4" s="31" t="s">
        <v>119</v>
      </c>
      <c r="B4" s="31" t="s">
        <v>120</v>
      </c>
      <c r="C4" s="31" t="s">
        <v>121</v>
      </c>
      <c r="D4" s="31" t="s">
        <v>122</v>
      </c>
      <c r="E4" s="32" t="s">
        <v>123</v>
      </c>
      <c r="F4" s="32" t="s">
        <v>124</v>
      </c>
    </row>
    <row r="5" spans="1:7" x14ac:dyDescent="0.25">
      <c r="A5" s="2">
        <v>1</v>
      </c>
      <c r="B5" s="2" t="s">
        <v>11</v>
      </c>
      <c r="C5" s="2"/>
      <c r="D5" s="2"/>
      <c r="E5" s="2"/>
      <c r="F5" s="2"/>
      <c r="G5" s="30"/>
    </row>
    <row r="6" spans="1:7" ht="60" x14ac:dyDescent="0.25">
      <c r="A6" s="20" t="s">
        <v>5</v>
      </c>
      <c r="B6" s="3" t="s">
        <v>52</v>
      </c>
      <c r="C6" s="4" t="s">
        <v>1</v>
      </c>
      <c r="D6" s="5">
        <v>1</v>
      </c>
      <c r="E6" s="6"/>
      <c r="F6" s="6">
        <f>ROUND(D6*E6,2)</f>
        <v>0</v>
      </c>
    </row>
    <row r="7" spans="1:7" ht="60" x14ac:dyDescent="0.25">
      <c r="A7" s="20" t="s">
        <v>6</v>
      </c>
      <c r="B7" s="3" t="s">
        <v>12</v>
      </c>
      <c r="C7" s="4" t="s">
        <v>13</v>
      </c>
      <c r="D7" s="5">
        <v>47.1</v>
      </c>
      <c r="E7" s="6"/>
      <c r="F7" s="6">
        <f t="shared" ref="F7:F70" si="0">ROUND(D7*E7,2)</f>
        <v>0</v>
      </c>
    </row>
    <row r="8" spans="1:7" ht="60" x14ac:dyDescent="0.25">
      <c r="A8" s="20" t="s">
        <v>7</v>
      </c>
      <c r="B8" s="3" t="s">
        <v>14</v>
      </c>
      <c r="C8" s="4" t="s">
        <v>13</v>
      </c>
      <c r="D8" s="5">
        <v>39.25</v>
      </c>
      <c r="E8" s="6"/>
      <c r="F8" s="6">
        <f t="shared" si="0"/>
        <v>0</v>
      </c>
    </row>
    <row r="9" spans="1:7" ht="60" x14ac:dyDescent="0.25">
      <c r="A9" s="20" t="s">
        <v>8</v>
      </c>
      <c r="B9" s="3" t="s">
        <v>15</v>
      </c>
      <c r="C9" s="4"/>
      <c r="D9" s="5"/>
      <c r="E9" s="6"/>
      <c r="F9" s="6"/>
    </row>
    <row r="10" spans="1:7" ht="60" x14ac:dyDescent="0.25">
      <c r="A10" s="20" t="s">
        <v>16</v>
      </c>
      <c r="B10" s="3" t="s">
        <v>17</v>
      </c>
      <c r="C10" s="4"/>
      <c r="D10" s="5"/>
      <c r="E10" s="6"/>
      <c r="F10" s="6"/>
    </row>
    <row r="11" spans="1:7" x14ac:dyDescent="0.25">
      <c r="A11" s="20" t="s">
        <v>58</v>
      </c>
      <c r="B11" s="3" t="s">
        <v>18</v>
      </c>
      <c r="C11" s="4" t="s">
        <v>4</v>
      </c>
      <c r="D11" s="5">
        <v>14.04</v>
      </c>
      <c r="E11" s="6"/>
      <c r="F11" s="6">
        <f t="shared" si="0"/>
        <v>0</v>
      </c>
    </row>
    <row r="12" spans="1:7" x14ac:dyDescent="0.25">
      <c r="A12" s="20" t="s">
        <v>55</v>
      </c>
      <c r="B12" s="3" t="s">
        <v>19</v>
      </c>
      <c r="C12" s="4" t="s">
        <v>20</v>
      </c>
      <c r="D12" s="5">
        <v>280.79000000000002</v>
      </c>
      <c r="E12" s="6"/>
      <c r="F12" s="6">
        <f t="shared" si="0"/>
        <v>0</v>
      </c>
    </row>
    <row r="13" spans="1:7" x14ac:dyDescent="0.25">
      <c r="A13" s="20" t="s">
        <v>59</v>
      </c>
      <c r="B13" s="3" t="s">
        <v>21</v>
      </c>
      <c r="C13" s="4" t="s">
        <v>13</v>
      </c>
      <c r="D13" s="5">
        <v>6.5</v>
      </c>
      <c r="E13" s="6"/>
      <c r="F13" s="6">
        <f t="shared" si="0"/>
        <v>0</v>
      </c>
    </row>
    <row r="14" spans="1:7" ht="60" x14ac:dyDescent="0.25">
      <c r="A14" s="20" t="s">
        <v>53</v>
      </c>
      <c r="B14" s="3" t="s">
        <v>22</v>
      </c>
      <c r="C14" s="4"/>
      <c r="D14" s="5"/>
      <c r="E14" s="6"/>
      <c r="F14" s="6"/>
    </row>
    <row r="15" spans="1:7" x14ac:dyDescent="0.25">
      <c r="A15" s="20" t="s">
        <v>54</v>
      </c>
      <c r="B15" s="3" t="s">
        <v>18</v>
      </c>
      <c r="C15" s="4" t="s">
        <v>4</v>
      </c>
      <c r="D15" s="5">
        <v>56.22</v>
      </c>
      <c r="E15" s="6"/>
      <c r="F15" s="6">
        <f t="shared" si="0"/>
        <v>0</v>
      </c>
    </row>
    <row r="16" spans="1:7" x14ac:dyDescent="0.25">
      <c r="A16" s="20" t="s">
        <v>56</v>
      </c>
      <c r="B16" s="3" t="s">
        <v>19</v>
      </c>
      <c r="C16" s="4" t="s">
        <v>20</v>
      </c>
      <c r="D16" s="5">
        <v>596.91632000000004</v>
      </c>
      <c r="E16" s="6"/>
      <c r="F16" s="6">
        <f t="shared" si="0"/>
        <v>0</v>
      </c>
    </row>
    <row r="17" spans="1:6" x14ac:dyDescent="0.25">
      <c r="A17" s="20" t="s">
        <v>57</v>
      </c>
      <c r="B17" s="3" t="s">
        <v>21</v>
      </c>
      <c r="C17" s="4" t="s">
        <v>13</v>
      </c>
      <c r="D17" s="5">
        <v>5.9</v>
      </c>
      <c r="E17" s="6"/>
      <c r="F17" s="6">
        <f t="shared" si="0"/>
        <v>0</v>
      </c>
    </row>
    <row r="18" spans="1:6" ht="30" x14ac:dyDescent="0.25">
      <c r="A18" s="20" t="s">
        <v>9</v>
      </c>
      <c r="B18" s="3" t="s">
        <v>23</v>
      </c>
      <c r="C18" s="4"/>
      <c r="D18" s="5"/>
      <c r="E18" s="6"/>
      <c r="F18" s="6"/>
    </row>
    <row r="19" spans="1:6" x14ac:dyDescent="0.25">
      <c r="A19" s="20" t="s">
        <v>60</v>
      </c>
      <c r="B19" s="3" t="s">
        <v>18</v>
      </c>
      <c r="C19" s="4" t="s">
        <v>4</v>
      </c>
      <c r="D19" s="5">
        <v>26.92</v>
      </c>
      <c r="E19" s="6"/>
      <c r="F19" s="6">
        <f t="shared" si="0"/>
        <v>0</v>
      </c>
    </row>
    <row r="20" spans="1:6" x14ac:dyDescent="0.25">
      <c r="A20" s="20" t="s">
        <v>61</v>
      </c>
      <c r="B20" s="3" t="s">
        <v>19</v>
      </c>
      <c r="C20" s="4" t="s">
        <v>20</v>
      </c>
      <c r="D20" s="5">
        <v>905.16800000000023</v>
      </c>
      <c r="E20" s="6"/>
      <c r="F20" s="6">
        <f t="shared" si="0"/>
        <v>0</v>
      </c>
    </row>
    <row r="21" spans="1:6" x14ac:dyDescent="0.25">
      <c r="A21" s="20" t="s">
        <v>62</v>
      </c>
      <c r="B21" s="3" t="s">
        <v>21</v>
      </c>
      <c r="C21" s="4" t="s">
        <v>13</v>
      </c>
      <c r="D21" s="5">
        <v>5.12</v>
      </c>
      <c r="E21" s="6"/>
      <c r="F21" s="6">
        <f t="shared" si="0"/>
        <v>0</v>
      </c>
    </row>
    <row r="22" spans="1:6" ht="90" x14ac:dyDescent="0.25">
      <c r="A22" s="20" t="s">
        <v>10</v>
      </c>
      <c r="B22" s="3" t="s">
        <v>24</v>
      </c>
      <c r="C22" s="4" t="s">
        <v>116</v>
      </c>
      <c r="D22" s="7">
        <v>18.600000000000001</v>
      </c>
      <c r="E22" s="6"/>
      <c r="F22" s="6">
        <f t="shared" si="0"/>
        <v>0</v>
      </c>
    </row>
    <row r="23" spans="1:6" ht="60" x14ac:dyDescent="0.25">
      <c r="A23" s="20" t="s">
        <v>26</v>
      </c>
      <c r="B23" s="3" t="s">
        <v>25</v>
      </c>
      <c r="C23" s="4" t="s">
        <v>4</v>
      </c>
      <c r="D23" s="7">
        <v>25.1</v>
      </c>
      <c r="E23" s="6"/>
      <c r="F23" s="6">
        <f t="shared" si="0"/>
        <v>0</v>
      </c>
    </row>
    <row r="24" spans="1:6" ht="45" x14ac:dyDescent="0.25">
      <c r="A24" s="20" t="s">
        <v>28</v>
      </c>
      <c r="B24" s="3" t="s">
        <v>126</v>
      </c>
      <c r="C24" s="4" t="s">
        <v>4</v>
      </c>
      <c r="D24" s="5">
        <v>40.160000000000004</v>
      </c>
      <c r="E24" s="6"/>
      <c r="F24" s="6">
        <f t="shared" si="0"/>
        <v>0</v>
      </c>
    </row>
    <row r="25" spans="1:6" ht="45" x14ac:dyDescent="0.25">
      <c r="A25" s="20" t="s">
        <v>29</v>
      </c>
      <c r="B25" s="3" t="s">
        <v>27</v>
      </c>
      <c r="C25" s="4" t="s">
        <v>1</v>
      </c>
      <c r="D25" s="5">
        <v>1</v>
      </c>
      <c r="E25" s="6"/>
      <c r="F25" s="6">
        <f t="shared" si="0"/>
        <v>0</v>
      </c>
    </row>
    <row r="26" spans="1:6" ht="45" x14ac:dyDescent="0.25">
      <c r="A26" s="20" t="s">
        <v>31</v>
      </c>
      <c r="B26" s="3" t="s">
        <v>135</v>
      </c>
      <c r="C26" s="4" t="s">
        <v>1</v>
      </c>
      <c r="D26" s="5">
        <v>1</v>
      </c>
      <c r="E26" s="6"/>
      <c r="F26" s="6">
        <f t="shared" si="0"/>
        <v>0</v>
      </c>
    </row>
    <row r="27" spans="1:6" ht="45" x14ac:dyDescent="0.25">
      <c r="A27" s="20" t="s">
        <v>32</v>
      </c>
      <c r="B27" s="3" t="s">
        <v>30</v>
      </c>
      <c r="C27" s="4" t="s">
        <v>1</v>
      </c>
      <c r="D27" s="5">
        <v>1</v>
      </c>
      <c r="E27" s="6"/>
      <c r="F27" s="6">
        <f t="shared" si="0"/>
        <v>0</v>
      </c>
    </row>
    <row r="28" spans="1:6" ht="105" x14ac:dyDescent="0.25">
      <c r="A28" s="20" t="s">
        <v>63</v>
      </c>
      <c r="B28" s="3" t="s">
        <v>137</v>
      </c>
      <c r="C28" s="4"/>
      <c r="D28" s="5"/>
      <c r="E28" s="6"/>
      <c r="F28" s="6"/>
    </row>
    <row r="29" spans="1:6" ht="60" x14ac:dyDescent="0.25">
      <c r="A29" s="20" t="s">
        <v>64</v>
      </c>
      <c r="B29" s="3" t="s">
        <v>114</v>
      </c>
      <c r="C29" s="4" t="s">
        <v>3</v>
      </c>
      <c r="D29" s="5">
        <v>8</v>
      </c>
      <c r="E29" s="6"/>
      <c r="F29" s="6">
        <f t="shared" si="0"/>
        <v>0</v>
      </c>
    </row>
    <row r="30" spans="1:6" ht="45" x14ac:dyDescent="0.25">
      <c r="A30" s="20" t="s">
        <v>65</v>
      </c>
      <c r="B30" s="3" t="s">
        <v>115</v>
      </c>
      <c r="C30" s="4" t="s">
        <v>3</v>
      </c>
      <c r="D30" s="5">
        <v>8</v>
      </c>
      <c r="E30" s="6"/>
      <c r="F30" s="6">
        <f t="shared" si="0"/>
        <v>0</v>
      </c>
    </row>
    <row r="31" spans="1:6" ht="75" x14ac:dyDescent="0.25">
      <c r="A31" s="20" t="s">
        <v>66</v>
      </c>
      <c r="B31" s="3" t="s">
        <v>136</v>
      </c>
      <c r="C31" s="4" t="s">
        <v>1</v>
      </c>
      <c r="D31" s="5">
        <v>1</v>
      </c>
      <c r="E31" s="6"/>
      <c r="F31" s="6">
        <f t="shared" si="0"/>
        <v>0</v>
      </c>
    </row>
    <row r="32" spans="1:6" ht="45" x14ac:dyDescent="0.25">
      <c r="A32" s="20" t="s">
        <v>67</v>
      </c>
      <c r="B32" s="3" t="s">
        <v>127</v>
      </c>
      <c r="C32" s="4" t="s">
        <v>1</v>
      </c>
      <c r="D32" s="5">
        <v>1</v>
      </c>
      <c r="E32" s="6"/>
      <c r="F32" s="6">
        <f t="shared" si="0"/>
        <v>0</v>
      </c>
    </row>
    <row r="33" spans="1:6" ht="60" x14ac:dyDescent="0.25">
      <c r="A33" s="20" t="s">
        <v>68</v>
      </c>
      <c r="B33" s="3" t="s">
        <v>33</v>
      </c>
      <c r="C33" s="4" t="s">
        <v>3</v>
      </c>
      <c r="D33" s="5">
        <v>1</v>
      </c>
      <c r="E33" s="6"/>
      <c r="F33" s="6">
        <f t="shared" si="0"/>
        <v>0</v>
      </c>
    </row>
    <row r="34" spans="1:6" x14ac:dyDescent="0.25">
      <c r="A34" s="2" t="s">
        <v>34</v>
      </c>
      <c r="B34" s="2" t="s">
        <v>69</v>
      </c>
      <c r="C34" s="2"/>
      <c r="D34" s="2"/>
      <c r="E34" s="2"/>
      <c r="F34" s="2"/>
    </row>
    <row r="35" spans="1:6" ht="60" x14ac:dyDescent="0.25">
      <c r="A35" s="20" t="s">
        <v>35</v>
      </c>
      <c r="B35" s="3" t="s">
        <v>36</v>
      </c>
      <c r="C35" s="4" t="s">
        <v>116</v>
      </c>
      <c r="D35" s="5">
        <v>138.70000000000002</v>
      </c>
      <c r="E35" s="6"/>
      <c r="F35" s="6">
        <f t="shared" si="0"/>
        <v>0</v>
      </c>
    </row>
    <row r="36" spans="1:6" ht="60" x14ac:dyDescent="0.25">
      <c r="A36" s="20" t="s">
        <v>37</v>
      </c>
      <c r="B36" s="3" t="s">
        <v>38</v>
      </c>
      <c r="C36" s="4" t="s">
        <v>3</v>
      </c>
      <c r="D36" s="5">
        <v>7</v>
      </c>
      <c r="E36" s="6"/>
      <c r="F36" s="6">
        <f t="shared" si="0"/>
        <v>0</v>
      </c>
    </row>
    <row r="37" spans="1:6" ht="60" x14ac:dyDescent="0.25">
      <c r="A37" s="20" t="s">
        <v>39</v>
      </c>
      <c r="B37" s="3" t="s">
        <v>128</v>
      </c>
      <c r="C37" s="4" t="s">
        <v>1</v>
      </c>
      <c r="D37" s="5">
        <v>1</v>
      </c>
      <c r="E37" s="6"/>
      <c r="F37" s="6">
        <f t="shared" si="0"/>
        <v>0</v>
      </c>
    </row>
    <row r="38" spans="1:6" ht="75" x14ac:dyDescent="0.25">
      <c r="A38" s="20" t="s">
        <v>40</v>
      </c>
      <c r="B38" s="3" t="s">
        <v>41</v>
      </c>
      <c r="C38" s="4" t="s">
        <v>3</v>
      </c>
      <c r="D38" s="5">
        <v>2</v>
      </c>
      <c r="E38" s="6"/>
      <c r="F38" s="6">
        <f t="shared" si="0"/>
        <v>0</v>
      </c>
    </row>
    <row r="39" spans="1:6" ht="90" x14ac:dyDescent="0.25">
      <c r="A39" s="20" t="s">
        <v>42</v>
      </c>
      <c r="B39" s="3" t="s">
        <v>129</v>
      </c>
      <c r="C39" s="4" t="s">
        <v>4</v>
      </c>
      <c r="D39" s="5">
        <v>25</v>
      </c>
      <c r="E39" s="6"/>
      <c r="F39" s="6">
        <f t="shared" si="0"/>
        <v>0</v>
      </c>
    </row>
    <row r="40" spans="1:6" ht="30" x14ac:dyDescent="0.25">
      <c r="A40" s="2" t="s">
        <v>70</v>
      </c>
      <c r="B40" s="2" t="s">
        <v>73</v>
      </c>
      <c r="C40" s="2"/>
      <c r="D40" s="2"/>
      <c r="E40" s="2"/>
      <c r="F40" s="2"/>
    </row>
    <row r="41" spans="1:6" ht="150" x14ac:dyDescent="0.25">
      <c r="A41" s="21" t="s">
        <v>48</v>
      </c>
      <c r="B41" s="8" t="s">
        <v>49</v>
      </c>
      <c r="C41" s="9" t="s">
        <v>4</v>
      </c>
      <c r="D41" s="9">
        <v>998</v>
      </c>
      <c r="E41" s="9"/>
      <c r="F41" s="6">
        <f t="shared" si="0"/>
        <v>0</v>
      </c>
    </row>
    <row r="42" spans="1:6" ht="195" x14ac:dyDescent="0.25">
      <c r="A42" s="21" t="s">
        <v>71</v>
      </c>
      <c r="B42" s="8" t="s">
        <v>50</v>
      </c>
      <c r="C42" s="9" t="s">
        <v>4</v>
      </c>
      <c r="D42" s="9">
        <v>1100</v>
      </c>
      <c r="E42" s="9"/>
      <c r="F42" s="6">
        <f t="shared" si="0"/>
        <v>0</v>
      </c>
    </row>
    <row r="43" spans="1:6" ht="75" x14ac:dyDescent="0.25">
      <c r="A43" s="21" t="s">
        <v>72</v>
      </c>
      <c r="B43" s="8" t="s">
        <v>74</v>
      </c>
      <c r="C43" s="9" t="s">
        <v>1</v>
      </c>
      <c r="D43" s="9">
        <v>1</v>
      </c>
      <c r="E43" s="9"/>
      <c r="F43" s="6">
        <f t="shared" si="0"/>
        <v>0</v>
      </c>
    </row>
    <row r="44" spans="1:6" x14ac:dyDescent="0.25">
      <c r="A44" s="2">
        <v>4</v>
      </c>
      <c r="B44" s="2" t="s">
        <v>86</v>
      </c>
      <c r="C44" s="2"/>
      <c r="D44" s="2"/>
      <c r="E44" s="2"/>
      <c r="F44" s="2"/>
    </row>
    <row r="45" spans="1:6" ht="30" x14ac:dyDescent="0.25">
      <c r="A45" s="21" t="s">
        <v>51</v>
      </c>
      <c r="B45" s="8" t="s">
        <v>0</v>
      </c>
      <c r="C45" s="9" t="s">
        <v>1</v>
      </c>
      <c r="D45" s="9">
        <v>1</v>
      </c>
      <c r="E45" s="9"/>
      <c r="F45" s="6">
        <f t="shared" si="0"/>
        <v>0</v>
      </c>
    </row>
    <row r="46" spans="1:6" ht="45" x14ac:dyDescent="0.25">
      <c r="A46" s="21" t="s">
        <v>43</v>
      </c>
      <c r="B46" s="8" t="s">
        <v>2</v>
      </c>
      <c r="C46" s="9" t="s">
        <v>1</v>
      </c>
      <c r="D46" s="9">
        <v>1</v>
      </c>
      <c r="E46" s="9"/>
      <c r="F46" s="6">
        <f t="shared" si="0"/>
        <v>0</v>
      </c>
    </row>
    <row r="47" spans="1:6" ht="45" x14ac:dyDescent="0.25">
      <c r="A47" s="21" t="s">
        <v>84</v>
      </c>
      <c r="B47" s="8" t="s">
        <v>130</v>
      </c>
      <c r="C47" s="9" t="s">
        <v>1</v>
      </c>
      <c r="D47" s="9">
        <v>1</v>
      </c>
      <c r="E47" s="9"/>
      <c r="F47" s="6">
        <f t="shared" si="0"/>
        <v>0</v>
      </c>
    </row>
    <row r="48" spans="1:6" ht="45" x14ac:dyDescent="0.25">
      <c r="A48" s="21" t="s">
        <v>85</v>
      </c>
      <c r="B48" s="8" t="s">
        <v>131</v>
      </c>
      <c r="C48" s="9" t="s">
        <v>3</v>
      </c>
      <c r="D48" s="9">
        <v>2</v>
      </c>
      <c r="E48" s="9"/>
      <c r="F48" s="6">
        <f t="shared" si="0"/>
        <v>0</v>
      </c>
    </row>
    <row r="49" spans="1:13" ht="45" x14ac:dyDescent="0.25">
      <c r="A49" s="22" t="s">
        <v>87</v>
      </c>
      <c r="B49" s="10" t="s">
        <v>75</v>
      </c>
      <c r="C49" s="11"/>
      <c r="D49" s="12"/>
      <c r="E49" s="13"/>
      <c r="F49" s="6"/>
    </row>
    <row r="50" spans="1:13" ht="30" x14ac:dyDescent="0.25">
      <c r="A50" s="23" t="s">
        <v>88</v>
      </c>
      <c r="B50" s="8" t="s">
        <v>44</v>
      </c>
      <c r="C50" s="9" t="s">
        <v>13</v>
      </c>
      <c r="D50" s="9">
        <v>12.16</v>
      </c>
      <c r="E50" s="9"/>
      <c r="F50" s="6">
        <f t="shared" si="0"/>
        <v>0</v>
      </c>
    </row>
    <row r="51" spans="1:13" ht="45" x14ac:dyDescent="0.25">
      <c r="A51" s="23" t="s">
        <v>89</v>
      </c>
      <c r="B51" s="8" t="s">
        <v>45</v>
      </c>
      <c r="C51" s="9" t="s">
        <v>13</v>
      </c>
      <c r="D51" s="9">
        <v>8.5500000000000007</v>
      </c>
      <c r="E51" s="9"/>
      <c r="F51" s="6">
        <f t="shared" si="0"/>
        <v>0</v>
      </c>
    </row>
    <row r="52" spans="1:13" ht="45" x14ac:dyDescent="0.25">
      <c r="A52" s="23" t="s">
        <v>90</v>
      </c>
      <c r="B52" s="8" t="s">
        <v>46</v>
      </c>
      <c r="C52" s="9" t="s">
        <v>13</v>
      </c>
      <c r="D52" s="9">
        <v>0.6</v>
      </c>
      <c r="E52" s="9"/>
      <c r="F52" s="6">
        <f t="shared" si="0"/>
        <v>0</v>
      </c>
    </row>
    <row r="53" spans="1:13" ht="45" x14ac:dyDescent="0.25">
      <c r="A53" s="23" t="s">
        <v>91</v>
      </c>
      <c r="B53" s="8" t="s">
        <v>96</v>
      </c>
      <c r="C53" s="9" t="s">
        <v>4</v>
      </c>
      <c r="D53" s="9">
        <v>51.5</v>
      </c>
      <c r="E53" s="9"/>
      <c r="F53" s="6">
        <f t="shared" si="0"/>
        <v>0</v>
      </c>
    </row>
    <row r="54" spans="1:13" ht="75" x14ac:dyDescent="0.25">
      <c r="A54" s="23" t="s">
        <v>92</v>
      </c>
      <c r="B54" s="3" t="s">
        <v>47</v>
      </c>
      <c r="C54" s="9" t="s">
        <v>4</v>
      </c>
      <c r="D54" s="9">
        <v>85.9</v>
      </c>
      <c r="E54" s="9"/>
      <c r="F54" s="6">
        <f t="shared" si="0"/>
        <v>0</v>
      </c>
    </row>
    <row r="55" spans="1:13" ht="45" x14ac:dyDescent="0.25">
      <c r="A55" s="23" t="s">
        <v>93</v>
      </c>
      <c r="B55" s="8" t="s">
        <v>76</v>
      </c>
      <c r="C55" s="9" t="s">
        <v>4</v>
      </c>
      <c r="D55" s="9">
        <v>19</v>
      </c>
      <c r="E55" s="9"/>
      <c r="F55" s="6">
        <f t="shared" si="0"/>
        <v>0</v>
      </c>
    </row>
    <row r="56" spans="1:13" ht="45" x14ac:dyDescent="0.25">
      <c r="A56" s="23" t="s">
        <v>94</v>
      </c>
      <c r="B56" s="8" t="s">
        <v>77</v>
      </c>
      <c r="C56" s="9" t="s">
        <v>1</v>
      </c>
      <c r="D56" s="9">
        <v>1</v>
      </c>
      <c r="E56" s="9"/>
      <c r="F56" s="6">
        <f t="shared" si="0"/>
        <v>0</v>
      </c>
    </row>
    <row r="57" spans="1:13" ht="120" x14ac:dyDescent="0.25">
      <c r="A57" s="23" t="s">
        <v>95</v>
      </c>
      <c r="B57" s="3" t="s">
        <v>132</v>
      </c>
      <c r="C57" s="9" t="s">
        <v>4</v>
      </c>
      <c r="D57" s="5">
        <v>7.29</v>
      </c>
      <c r="E57" s="6"/>
      <c r="F57" s="6">
        <f t="shared" si="0"/>
        <v>0</v>
      </c>
    </row>
    <row r="58" spans="1:13" x14ac:dyDescent="0.25">
      <c r="A58" s="2">
        <v>5</v>
      </c>
      <c r="B58" s="2" t="s">
        <v>113</v>
      </c>
      <c r="C58" s="2"/>
      <c r="D58" s="2"/>
      <c r="E58" s="2"/>
      <c r="F58" s="2"/>
    </row>
    <row r="59" spans="1:13" ht="60" x14ac:dyDescent="0.25">
      <c r="A59" s="23" t="s">
        <v>78</v>
      </c>
      <c r="B59" s="8" t="s">
        <v>97</v>
      </c>
      <c r="C59" s="9" t="s">
        <v>1</v>
      </c>
      <c r="D59" s="9">
        <v>1</v>
      </c>
      <c r="E59" s="9"/>
      <c r="F59" s="6">
        <f t="shared" si="0"/>
        <v>0</v>
      </c>
    </row>
    <row r="60" spans="1:13" ht="75" x14ac:dyDescent="0.25">
      <c r="A60" s="23" t="s">
        <v>79</v>
      </c>
      <c r="B60" s="8" t="s">
        <v>133</v>
      </c>
      <c r="C60" s="9" t="s">
        <v>1</v>
      </c>
      <c r="D60" s="9">
        <v>1</v>
      </c>
      <c r="E60" s="9"/>
      <c r="F60" s="6">
        <f t="shared" si="0"/>
        <v>0</v>
      </c>
    </row>
    <row r="61" spans="1:13" ht="75" x14ac:dyDescent="0.25">
      <c r="A61" s="23" t="s">
        <v>80</v>
      </c>
      <c r="B61" s="8" t="s">
        <v>81</v>
      </c>
      <c r="C61" s="9" t="s">
        <v>1</v>
      </c>
      <c r="D61" s="9">
        <v>1</v>
      </c>
      <c r="E61" s="9"/>
      <c r="F61" s="6">
        <f t="shared" si="0"/>
        <v>0</v>
      </c>
    </row>
    <row r="62" spans="1:13" ht="60" x14ac:dyDescent="0.25">
      <c r="A62" s="19" t="s">
        <v>82</v>
      </c>
      <c r="B62" s="8" t="s">
        <v>83</v>
      </c>
      <c r="C62" s="9" t="s">
        <v>3</v>
      </c>
      <c r="D62" s="9">
        <v>3</v>
      </c>
      <c r="E62" s="9"/>
      <c r="F62" s="6">
        <f t="shared" si="0"/>
        <v>0</v>
      </c>
    </row>
    <row r="63" spans="1:13" ht="30" x14ac:dyDescent="0.25">
      <c r="A63" s="2" t="s">
        <v>98</v>
      </c>
      <c r="B63" s="2" t="s">
        <v>99</v>
      </c>
      <c r="C63" s="2"/>
      <c r="D63" s="2"/>
      <c r="E63" s="2"/>
      <c r="F63" s="2"/>
      <c r="G63" s="30"/>
      <c r="M63" s="14"/>
    </row>
    <row r="64" spans="1:13" ht="60" x14ac:dyDescent="0.25">
      <c r="A64" s="19" t="s">
        <v>100</v>
      </c>
      <c r="B64" s="8" t="s">
        <v>134</v>
      </c>
      <c r="C64" s="15" t="s">
        <v>4</v>
      </c>
      <c r="D64" s="15">
        <v>780</v>
      </c>
      <c r="E64" s="16"/>
      <c r="F64" s="6">
        <f t="shared" si="0"/>
        <v>0</v>
      </c>
    </row>
    <row r="65" spans="1:6" ht="135" x14ac:dyDescent="0.25">
      <c r="A65" s="19" t="s">
        <v>101</v>
      </c>
      <c r="B65" s="17" t="s">
        <v>108</v>
      </c>
      <c r="C65" s="15" t="s">
        <v>4</v>
      </c>
      <c r="D65" s="15">
        <v>780</v>
      </c>
      <c r="E65" s="16"/>
      <c r="F65" s="6">
        <f t="shared" si="0"/>
        <v>0</v>
      </c>
    </row>
    <row r="66" spans="1:6" ht="30" x14ac:dyDescent="0.25">
      <c r="A66" s="19" t="s">
        <v>102</v>
      </c>
      <c r="B66" s="17" t="s">
        <v>107</v>
      </c>
      <c r="C66" s="15" t="s">
        <v>116</v>
      </c>
      <c r="D66" s="15">
        <v>221</v>
      </c>
      <c r="E66" s="16"/>
      <c r="F66" s="6">
        <f t="shared" si="0"/>
        <v>0</v>
      </c>
    </row>
    <row r="67" spans="1:6" ht="30" x14ac:dyDescent="0.25">
      <c r="A67" s="19" t="s">
        <v>103</v>
      </c>
      <c r="B67" s="17" t="s">
        <v>110</v>
      </c>
      <c r="C67" s="15" t="s">
        <v>3</v>
      </c>
      <c r="D67" s="15">
        <v>8</v>
      </c>
      <c r="E67" s="16"/>
      <c r="F67" s="6">
        <f t="shared" si="0"/>
        <v>0</v>
      </c>
    </row>
    <row r="68" spans="1:6" ht="30" x14ac:dyDescent="0.25">
      <c r="A68" s="19" t="s">
        <v>104</v>
      </c>
      <c r="B68" s="17" t="s">
        <v>109</v>
      </c>
      <c r="C68" s="15" t="s">
        <v>3</v>
      </c>
      <c r="D68" s="15">
        <v>7</v>
      </c>
      <c r="E68" s="16"/>
      <c r="F68" s="6">
        <f t="shared" si="0"/>
        <v>0</v>
      </c>
    </row>
    <row r="69" spans="1:6" ht="45" x14ac:dyDescent="0.25">
      <c r="A69" s="19" t="s">
        <v>105</v>
      </c>
      <c r="B69" s="17" t="s">
        <v>111</v>
      </c>
      <c r="C69" s="15" t="s">
        <v>116</v>
      </c>
      <c r="D69" s="15">
        <v>42</v>
      </c>
      <c r="E69" s="16"/>
      <c r="F69" s="6">
        <f t="shared" si="0"/>
        <v>0</v>
      </c>
    </row>
    <row r="70" spans="1:6" ht="45" x14ac:dyDescent="0.25">
      <c r="A70" s="34" t="s">
        <v>106</v>
      </c>
      <c r="B70" s="35" t="s">
        <v>112</v>
      </c>
      <c r="C70" s="36" t="s">
        <v>3</v>
      </c>
      <c r="D70" s="36">
        <v>4</v>
      </c>
      <c r="E70" s="37"/>
      <c r="F70" s="38">
        <f t="shared" si="0"/>
        <v>0</v>
      </c>
    </row>
    <row r="71" spans="1:6" x14ac:dyDescent="0.25">
      <c r="A71" s="39" t="s">
        <v>138</v>
      </c>
      <c r="B71" s="40"/>
      <c r="C71" s="40"/>
      <c r="D71" s="40"/>
      <c r="E71" s="40"/>
      <c r="F71" s="33">
        <f>SUM(F6:F70)</f>
        <v>0</v>
      </c>
    </row>
    <row r="72" spans="1:6" x14ac:dyDescent="0.25">
      <c r="A72" s="18"/>
      <c r="B72" s="1"/>
      <c r="C72" s="1"/>
      <c r="D72" s="1"/>
      <c r="E72" s="1"/>
      <c r="F72" s="1"/>
    </row>
  </sheetData>
  <pageMargins left="0.25" right="0.25"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Folhas de cálculo</vt:lpstr>
      </vt:variant>
      <vt:variant>
        <vt:i4>1</vt:i4>
      </vt:variant>
    </vt:vector>
  </HeadingPairs>
  <TitlesOfParts>
    <vt:vector size="1" baseType="lpstr">
      <vt:lpstr>orçamento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Glória Lorvão</dc:creator>
  <cp:lastModifiedBy>Cláudia Cardeira</cp:lastModifiedBy>
  <cp:lastPrinted>2022-11-08T10:17:35Z</cp:lastPrinted>
  <dcterms:created xsi:type="dcterms:W3CDTF">2022-09-27T15:05:25Z</dcterms:created>
  <dcterms:modified xsi:type="dcterms:W3CDTF">2023-02-14T09:09:08Z</dcterms:modified>
</cp:coreProperties>
</file>